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5/1399. ITB 07-2025/2) Drafts/2) Attachments &amp; Exhibits/"/>
    </mc:Choice>
  </mc:AlternateContent>
  <xr:revisionPtr revIDLastSave="9" documentId="8_{4026B36A-7CA9-4385-9D88-79DB698250E0}" xr6:coauthVersionLast="47" xr6:coauthVersionMax="47" xr10:uidLastSave="{10B01331-2CA2-470A-98AE-CA7071790354}"/>
  <bookViews>
    <workbookView xWindow="-120" yWindow="-120" windowWidth="29040" windowHeight="15720" activeTab="2" xr2:uid="{00000000-000D-0000-FFFF-FFFF00000000}"/>
  </bookViews>
  <sheets>
    <sheet name="Instructions" sheetId="13" r:id="rId1"/>
    <sheet name="Contact info" sheetId="12" r:id="rId2"/>
    <sheet name="Schedule of Values" sheetId="1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11" l="1"/>
  <c r="C28" i="11" l="1"/>
  <c r="A15" i="11"/>
  <c r="A25" i="11"/>
  <c r="A19" i="11"/>
  <c r="A6" i="11"/>
  <c r="A23" i="11" l="1"/>
</calcChain>
</file>

<file path=xl/sharedStrings.xml><?xml version="1.0" encoding="utf-8"?>
<sst xmlns="http://schemas.openxmlformats.org/spreadsheetml/2006/main" count="96" uniqueCount="76">
  <si>
    <t>CONTRACTOR</t>
  </si>
  <si>
    <t>LINE ITEM NO.</t>
  </si>
  <si>
    <t>LINE ITEM DESCRIPTION</t>
  </si>
  <si>
    <t>UOM</t>
  </si>
  <si>
    <t>COMMENTS (IF APPLICABLE)</t>
  </si>
  <si>
    <t>1.00</t>
  </si>
  <si>
    <t>REMOVAL AND DISPOSAL</t>
  </si>
  <si>
    <r>
      <t>Removal and Disposal (at appropriate landfill facilities) existing Allied Health Modulars (located rear of Temporary Postal Office Building Facility) structure, skirting, tie-downs/anchors, railings, steps, ramps, decks, porches and bollards, electrical, mechanical, plumbing, lighting equipment, fixtures, abandoned furnishings, residue equipment and appliances.</t>
    </r>
    <r>
      <rPr>
        <b/>
        <sz val="11"/>
        <color theme="1"/>
        <rFont val="Calibri"/>
        <family val="2"/>
        <scheme val="minor"/>
      </rPr>
      <t xml:space="preserve">  </t>
    </r>
  </si>
  <si>
    <t>Lumpsum</t>
  </si>
  <si>
    <t>1.02</t>
  </si>
  <si>
    <t>Removal and Disposal exterior equipment, and concrete pads include removal of curbs stops and rebar, brick pavers, piers (foundations supports) slabs including any above-ground, and below ground supports.</t>
  </si>
  <si>
    <t>1.03</t>
  </si>
  <si>
    <t>Removal/cap underground utilities feeding Fire Backflow.</t>
  </si>
  <si>
    <t>1.04</t>
  </si>
  <si>
    <t>Removal &amp; Disposal of all debris, including existing Landscaping (trees, hedges, etc.) in this section only.</t>
  </si>
  <si>
    <t>1.05</t>
  </si>
  <si>
    <t>Do Not Disturb "Existing Restroom Pavilion"</t>
  </si>
  <si>
    <t>N/A</t>
  </si>
  <si>
    <t>1.06</t>
  </si>
  <si>
    <t>The Tribe has disconnedted the electrical services therefore Contractor's work shall include removal of abandoned utility equipment on property, including meter can, piping, conduits, weather heads, etc.  Contractor shall meet with Project Manager (Kick-off Mtg. &amp; Puch List required).</t>
  </si>
  <si>
    <t>1.07</t>
  </si>
  <si>
    <t>Asbestos Testing Conducted &amp; Cleared : Absolute Civil Engineering Solutions, LLC.</t>
  </si>
  <si>
    <t>LABOR AND MATERIALS</t>
  </si>
  <si>
    <t xml:space="preserve">All excavations, holes or cavities are to be backfilled, leveled with ground after modular, equipment and landscaping removal, avoid ponding water and runoff as needed.  Install sod "Bahia Sod" for future parking lot.  Therefore future grassy lot will be considered for extended parking. </t>
  </si>
  <si>
    <t>2.02</t>
  </si>
  <si>
    <t xml:space="preserve">Contractor is responsible for all materials, equipment, tools.  The Tribe shall not be responsible for any loss, damage, replacment or usage of equipment, materials or tools through-out project duration. </t>
  </si>
  <si>
    <t>2.03</t>
  </si>
  <si>
    <t xml:space="preserve">Contractor is responsible for permits, drawings, Engineering, plans and inspections through appropriate agencies per SOW. </t>
  </si>
  <si>
    <t>EQUIPMENT RENTALS</t>
  </si>
  <si>
    <t>Equipment Rental -  Cranes, lift apratus, ladders, hoist, etc. (OSHA standards mandatory, tie-offs, tag-out, lock out, locking mechanism required to furnish the work).</t>
  </si>
  <si>
    <t>3.02</t>
  </si>
  <si>
    <t>Portable Generator</t>
  </si>
  <si>
    <t>3.03</t>
  </si>
  <si>
    <t>Water Supply &amp; Hose (recommend 100 footer hose)</t>
  </si>
  <si>
    <t>3.04</t>
  </si>
  <si>
    <t>Dumpster Expenses (Rotation, avoid overflow)</t>
  </si>
  <si>
    <t>Portable Rentals (as needed)</t>
  </si>
  <si>
    <t>SUPERVISION</t>
  </si>
  <si>
    <t>Project Manager/Supervisor Staff</t>
  </si>
  <si>
    <t>4.02</t>
  </si>
  <si>
    <t>Daily cleaning (ground surface, sweep using a magnetic device to pick up all lose nails or fasteners, etc.)</t>
  </si>
  <si>
    <t>TOTAL:</t>
  </si>
  <si>
    <t>GRAND TOTAL (All locations):</t>
  </si>
  <si>
    <t>*NOTES:</t>
  </si>
  <si>
    <r>
      <t xml:space="preserve">- IF NOT PRICING IS PROVIDED FOR A LINE ITEM "$0" OR "N/A" MUST BE ENTERED IN COLUMN C, ALONG WITH A COMMENT IN COLUMN E.                                                                                                                                                                                                                                                                                                                                                                               -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t>
    </r>
    <r>
      <rPr>
        <b/>
        <sz val="11"/>
        <color rgb="FFC00000"/>
        <rFont val="Calibri"/>
        <family val="2"/>
        <scheme val="minor"/>
      </rPr>
      <t xml:space="preserve">- SOV MUST BE COMPLETED IN FULL TO BE ELIGIBLE FOR AWARD, NO EXCEPTIONS. </t>
    </r>
  </si>
  <si>
    <t>_______________________________________</t>
  </si>
  <si>
    <t>Corporate Officer or Owner (Signature)</t>
  </si>
  <si>
    <t>Date</t>
  </si>
  <si>
    <t>Corporate Officer or Owner (Print)</t>
  </si>
  <si>
    <t>ITB 07-2025</t>
  </si>
  <si>
    <t>EXHIBIT A - SCHEDULE OF VALUES*</t>
  </si>
  <si>
    <t>COST</t>
  </si>
  <si>
    <t xml:space="preserve">Parking lot patched, seal coat, stripe, wheel stop replaced as needed and paint. </t>
  </si>
  <si>
    <t>1.08</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</si>
  <si>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</si>
  <si>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</si>
  <si>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</si>
  <si>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</si>
  <si>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</si>
  <si>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</si>
  <si>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</si>
  <si>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</si>
  <si>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</si>
  <si>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</si>
  <si>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</si>
  <si>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</si>
  <si>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 xml:space="preserve">Years of experience: </t>
  </si>
  <si>
    <t>Additional Contact Information (optional)</t>
  </si>
  <si>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</si>
  <si>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</si>
  <si>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</si>
  <si>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</si>
  <si>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</si>
  <si>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</si>
  <si>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</si>
  <si>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G, if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</si>
</sst>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20"/>
      <name val="Calibri"/>
      <family val="2"/>
      <scheme val="minor"/>
    </font>
    <font>
      <sz val="12"/>
      <color theme="1"/>
      <name val="Calibri"/>
      <family val="2"/>
      <scheme val="minor"/>
    </font>
    <font>
      <b/>
      <sz val="11"/>
      <color rgb="FFC00000"/>
      <name val="Calibri"/>
      <family val="2"/>
      <scheme val="minor"/>
    </font>
    <font>
      <sz val="12"/>
      <color theme="1"/>
      <name val="Times New Roman"/>
      <family val="1"/>
    </font>
    <font>
      <b/>
      <sz val="11"/>
      <color rgb="FFFF0000"/>
      <name val="Calibri"/>
      <family val="2"/>
      <scheme val="minor"/>
    </font>
    <font>
      <b/>
      <u/>
      <sz val="11"/>
      <color rgb="FFFF0000"/>
      <name val="Calibri"/>
      <family val="2"/>
      <scheme val="minor"/>
    </font>
    <font>
      <sz val="11"/>
      <name val="Calibri"/>
      <family val="2"/>
      <scheme val="minor"/>
    </font>
    <font>
      <b/>
      <sz val="12"/>
      <color theme="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1"/>
        <bgColor indexed="64"/>
      </patternFill>
    </fill>
    <fill>
      <patternFill patternType="solid">
        <fgColor rgb="FFFFFFCC"/>
      </patternFill>
    </fill>
  </fills>
  <borders count="2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1" fillId="5" borderId="9" applyNumberFormat="0" applyFont="0" applyAlignment="0" applyProtection="0"/>
  </cellStyleXfs>
  <cellXfs count="53">
    <xf numFmtId="0" fontId="0" fillId="0" borderId="0" xfId="0"/>
    <xf numFmtId="0" fontId="0" fillId="0" borderId="1" xfId="0" applyBorder="1" applyAlignment="1">
      <alignment horizontal="center" vertical="center"/>
    </xf>
    <xf numFmtId="44" fontId="0" fillId="3" borderId="1" xfId="1" applyFont="1" applyFill="1"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2" xfId="0" applyBorder="1"/>
    <xf numFmtId="0" fontId="0" fillId="0" borderId="0" xfId="0" applyAlignment="1">
      <alignment horizontal="left"/>
    </xf>
    <xf numFmtId="0" fontId="0" fillId="0" borderId="0" xfId="0" applyAlignment="1">
      <alignment wrapText="1"/>
    </xf>
    <xf numFmtId="0" fontId="4" fillId="0" borderId="3" xfId="0" applyFont="1" applyBorder="1"/>
    <xf numFmtId="0" fontId="0" fillId="0" borderId="4" xfId="0" applyBorder="1"/>
    <xf numFmtId="0" fontId="0" fillId="0" borderId="5" xfId="0" applyBorder="1"/>
    <xf numFmtId="0" fontId="0" fillId="0" borderId="1" xfId="0" applyBorder="1" applyAlignment="1">
      <alignment horizontal="left" vertical="top" wrapText="1"/>
    </xf>
    <xf numFmtId="0" fontId="2" fillId="2"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3" borderId="1" xfId="0" applyFill="1" applyBorder="1" applyAlignment="1">
      <alignment horizontal="left" vertical="top" wrapText="1"/>
    </xf>
    <xf numFmtId="44" fontId="0" fillId="2" borderId="8" xfId="0" applyNumberFormat="1" applyFill="1" applyBorder="1" applyAlignment="1">
      <alignment horizontal="center"/>
    </xf>
    <xf numFmtId="0" fontId="2" fillId="2" borderId="1" xfId="0" applyFont="1" applyFill="1" applyBorder="1" applyAlignment="1">
      <alignment horizontal="center" wrapText="1"/>
    </xf>
    <xf numFmtId="0" fontId="2" fillId="0" borderId="1" xfId="0" applyFont="1" applyBorder="1" applyAlignment="1">
      <alignment horizontal="left" vertical="center" wrapText="1"/>
    </xf>
    <xf numFmtId="44" fontId="0" fillId="2" borderId="1" xfId="0" applyNumberFormat="1" applyFill="1" applyBorder="1" applyAlignment="1">
      <alignment horizontal="left" indent="1"/>
    </xf>
    <xf numFmtId="0" fontId="9" fillId="0" borderId="0" xfId="0" applyFont="1" applyAlignment="1">
      <alignment horizontal="justify" vertical="center"/>
    </xf>
    <xf numFmtId="0" fontId="2" fillId="2" borderId="1" xfId="0" applyFont="1" applyFill="1" applyBorder="1" applyAlignment="1">
      <alignment horizontal="right"/>
    </xf>
    <xf numFmtId="0" fontId="0" fillId="0" borderId="6" xfId="0" quotePrefix="1" applyBorder="1" applyAlignment="1">
      <alignment horizontal="left" vertical="top" wrapText="1"/>
    </xf>
    <xf numFmtId="0" fontId="0" fillId="0" borderId="2" xfId="0" quotePrefix="1" applyBorder="1" applyAlignment="1">
      <alignment horizontal="left" vertical="top" wrapText="1"/>
    </xf>
    <xf numFmtId="0" fontId="0" fillId="0" borderId="7" xfId="0" quotePrefix="1" applyBorder="1" applyAlignment="1">
      <alignment horizontal="left" vertical="top" wrapText="1"/>
    </xf>
    <xf numFmtId="49" fontId="6"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xf>
    <xf numFmtId="0" fontId="7" fillId="0" borderId="1" xfId="0" applyFont="1" applyBorder="1" applyAlignment="1">
      <alignment horizontal="lef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0" fillId="0" borderId="16" xfId="0" applyBorder="1"/>
    <xf numFmtId="0" fontId="0" fillId="3" borderId="16" xfId="0" applyFill="1" applyBorder="1" applyAlignment="1">
      <alignment horizontal="left" vertical="top"/>
    </xf>
    <xf numFmtId="0" fontId="12" fillId="0" borderId="16" xfId="0" applyFont="1" applyBorder="1"/>
    <xf numFmtId="0" fontId="12" fillId="0" borderId="17" xfId="0" applyFont="1" applyBorder="1"/>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3" borderId="19" xfId="0" applyFill="1" applyBorder="1" applyAlignment="1">
      <alignment horizontal="left" vertical="top"/>
    </xf>
    <xf numFmtId="0" fontId="0" fillId="3" borderId="20" xfId="0" applyFill="1" applyBorder="1" applyAlignment="1">
      <alignment horizontal="left" vertical="top"/>
    </xf>
    <xf numFmtId="0" fontId="0" fillId="0" borderId="17" xfId="0" applyBorder="1"/>
    <xf numFmtId="0" fontId="0" fillId="3" borderId="21" xfId="0" applyFill="1" applyBorder="1" applyAlignment="1">
      <alignment horizontal="left" vertical="top"/>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13" fillId="4" borderId="1" xfId="2" applyNumberFormat="1" applyFont="1" applyFill="1"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33B6-0501-4507-A53B-CA0E00D7D40F}">
  <dimension ref="A1:B8"/>
  <sheetViews>
    <sheetView workbookViewId="0">
      <selection activeCell="F24" sqref="F24"/>
    </sheetView>
  </sheetViews>
  <sheetFormatPr defaultRowHeight="15" x14ac:dyDescent="0.25"/>
  <cols>
    <col min="1" max="1" width="2.7109375" bestFit="1" customWidth="1"/>
    <col min="2" max="2" width="112.85546875" customWidth="1"/>
  </cols>
  <sheetData>
    <row r="1" spans="1:2" ht="26.25" x14ac:dyDescent="0.25">
      <c r="A1" s="48" t="s">
        <v>68</v>
      </c>
      <c r="B1" s="48"/>
    </row>
    <row r="2" spans="1:2" x14ac:dyDescent="0.25">
      <c r="A2" s="49" t="s">
        <v>69</v>
      </c>
      <c r="B2" s="49"/>
    </row>
    <row r="3" spans="1:2" ht="15.75" x14ac:dyDescent="0.25">
      <c r="A3" s="50" t="s">
        <v>70</v>
      </c>
      <c r="B3" s="50"/>
    </row>
    <row r="4" spans="1:2" x14ac:dyDescent="0.25">
      <c r="A4" s="1">
        <v>1</v>
      </c>
      <c r="B4" s="51" t="s">
        <v>71</v>
      </c>
    </row>
    <row r="5" spans="1:2" ht="30" x14ac:dyDescent="0.25">
      <c r="A5" s="1">
        <v>2</v>
      </c>
      <c r="B5" s="52" t="s">
        <v>72</v>
      </c>
    </row>
    <row r="6" spans="1:2" ht="30" x14ac:dyDescent="0.25">
      <c r="A6" s="1">
        <v>3</v>
      </c>
      <c r="B6" s="52" t="s">
        <v>73</v>
      </c>
    </row>
    <row r="7" spans="1:2" ht="15.75" x14ac:dyDescent="0.25">
      <c r="A7" s="50" t="s">
        <v>74</v>
      </c>
      <c r="B7" s="50"/>
    </row>
    <row r="8" spans="1:2" ht="30" x14ac:dyDescent="0.25">
      <c r="A8" s="1">
        <v>1</v>
      </c>
      <c r="B8" s="52" t="s">
        <v>75</v>
      </c>
    </row>
  </sheetData>
  <mergeCells count="4">
    <mergeCell ref="A1:B1"/>
    <mergeCell ref="A2:B2"/>
    <mergeCell ref="A3:B3"/>
    <mergeCell ref="A7:B7"/>
  </mergeCells>
  <dataValidations count="1">
    <dataValidation allowBlank="1" showErrorMessage="1" sqref="A1" xr:uid="{E44D3A36-4228-45DA-B3FC-EED2F465BBBF}"/>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7ABB8-8EBA-4A54-97A7-1B17F47D3502}">
  <dimension ref="A1:B17"/>
  <sheetViews>
    <sheetView workbookViewId="0">
      <selection activeCell="F34" sqref="F34"/>
    </sheetView>
  </sheetViews>
  <sheetFormatPr defaultRowHeight="15" x14ac:dyDescent="0.25"/>
  <cols>
    <col min="1" max="1" width="27.140625" bestFit="1" customWidth="1"/>
    <col min="2" max="2" width="93.42578125" customWidth="1"/>
  </cols>
  <sheetData>
    <row r="1" spans="1:2" ht="27" thickBot="1" x14ac:dyDescent="0.3">
      <c r="A1" s="30" t="s">
        <v>54</v>
      </c>
      <c r="B1" s="31"/>
    </row>
    <row r="2" spans="1:2" ht="15.75" thickBot="1" x14ac:dyDescent="0.3">
      <c r="A2" s="32" t="s">
        <v>55</v>
      </c>
      <c r="B2" s="33"/>
    </row>
    <row r="3" spans="1:2" x14ac:dyDescent="0.25">
      <c r="A3" s="34" t="s">
        <v>56</v>
      </c>
      <c r="B3" s="35"/>
    </row>
    <row r="4" spans="1:2" x14ac:dyDescent="0.25">
      <c r="A4" s="36" t="s">
        <v>57</v>
      </c>
      <c r="B4" s="37"/>
    </row>
    <row r="5" spans="1:2" x14ac:dyDescent="0.25">
      <c r="A5" s="38" t="s">
        <v>58</v>
      </c>
      <c r="B5" s="39"/>
    </row>
    <row r="6" spans="1:2" x14ac:dyDescent="0.25">
      <c r="A6" s="40" t="s">
        <v>59</v>
      </c>
      <c r="B6" s="39"/>
    </row>
    <row r="7" spans="1:2" x14ac:dyDescent="0.25">
      <c r="A7" s="40" t="s">
        <v>60</v>
      </c>
      <c r="B7" s="39"/>
    </row>
    <row r="8" spans="1:2" x14ac:dyDescent="0.25">
      <c r="A8" s="40" t="s">
        <v>61</v>
      </c>
      <c r="B8" s="39"/>
    </row>
    <row r="9" spans="1:2" x14ac:dyDescent="0.25">
      <c r="A9" s="40" t="s">
        <v>62</v>
      </c>
      <c r="B9" s="39"/>
    </row>
    <row r="10" spans="1:2" x14ac:dyDescent="0.25">
      <c r="A10" s="40" t="s">
        <v>63</v>
      </c>
      <c r="B10" s="39"/>
    </row>
    <row r="11" spans="1:2" x14ac:dyDescent="0.25">
      <c r="A11" s="40" t="s">
        <v>64</v>
      </c>
      <c r="B11" s="39"/>
    </row>
    <row r="12" spans="1:2" ht="15.75" thickBot="1" x14ac:dyDescent="0.3">
      <c r="A12" s="41" t="s">
        <v>65</v>
      </c>
      <c r="B12" s="42"/>
    </row>
    <row r="13" spans="1:2" ht="15.75" thickBot="1" x14ac:dyDescent="0.3">
      <c r="A13" s="41" t="s">
        <v>66</v>
      </c>
      <c r="B13" s="43"/>
    </row>
    <row r="14" spans="1:2" ht="15.75" thickBot="1" x14ac:dyDescent="0.3">
      <c r="A14" s="32" t="s">
        <v>67</v>
      </c>
      <c r="B14" s="33"/>
    </row>
    <row r="15" spans="1:2" x14ac:dyDescent="0.25">
      <c r="A15" s="36" t="s">
        <v>58</v>
      </c>
      <c r="B15" s="44"/>
    </row>
    <row r="16" spans="1:2" x14ac:dyDescent="0.25">
      <c r="A16" s="38" t="s">
        <v>63</v>
      </c>
      <c r="B16" s="45"/>
    </row>
    <row r="17" spans="1:2" ht="15.75" thickBot="1" x14ac:dyDescent="0.3">
      <c r="A17" s="46" t="s">
        <v>64</v>
      </c>
      <c r="B17" s="47"/>
    </row>
  </sheetData>
  <mergeCells count="3">
    <mergeCell ref="A1:B1"/>
    <mergeCell ref="A2:B2"/>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C985C-EAA7-45D1-BE87-CD6B3B4AB928}">
  <dimension ref="A1:E42"/>
  <sheetViews>
    <sheetView showGridLines="0" tabSelected="1" zoomScale="106" zoomScaleNormal="106" workbookViewId="0">
      <selection activeCell="B3" sqref="B3:E3"/>
    </sheetView>
  </sheetViews>
  <sheetFormatPr defaultRowHeight="15" x14ac:dyDescent="0.25"/>
  <cols>
    <col min="1" max="1" width="13.42578125" customWidth="1"/>
    <col min="2" max="2" width="109.28515625" customWidth="1"/>
    <col min="3" max="3" width="37.28515625" customWidth="1"/>
    <col min="4" max="4" width="9.5703125" bestFit="1" customWidth="1"/>
    <col min="5" max="5" width="51.5703125" customWidth="1"/>
  </cols>
  <sheetData>
    <row r="1" spans="1:5" ht="26.25" x14ac:dyDescent="0.25">
      <c r="A1" s="26" t="s">
        <v>49</v>
      </c>
      <c r="B1" s="26"/>
      <c r="C1" s="26"/>
      <c r="D1" s="26"/>
      <c r="E1" s="26"/>
    </row>
    <row r="2" spans="1:5" ht="26.25" x14ac:dyDescent="0.25">
      <c r="A2" s="27" t="s">
        <v>50</v>
      </c>
      <c r="B2" s="27"/>
      <c r="C2" s="27"/>
      <c r="D2" s="27"/>
      <c r="E2" s="27"/>
    </row>
    <row r="3" spans="1:5" ht="20.25" customHeight="1" x14ac:dyDescent="0.25">
      <c r="A3" s="12" t="s">
        <v>0</v>
      </c>
      <c r="B3" s="29"/>
      <c r="C3" s="29"/>
      <c r="D3" s="29"/>
      <c r="E3" s="29"/>
    </row>
    <row r="4" spans="1:5" x14ac:dyDescent="0.25">
      <c r="A4" s="3" t="s">
        <v>1</v>
      </c>
      <c r="B4" s="3" t="s">
        <v>2</v>
      </c>
      <c r="C4" s="18" t="s">
        <v>51</v>
      </c>
      <c r="D4" s="3" t="s">
        <v>3</v>
      </c>
      <c r="E4" s="3" t="s">
        <v>4</v>
      </c>
    </row>
    <row r="5" spans="1:5" x14ac:dyDescent="0.25">
      <c r="A5" s="13" t="s">
        <v>5</v>
      </c>
      <c r="B5" s="28" t="s">
        <v>6</v>
      </c>
      <c r="C5" s="28"/>
      <c r="D5" s="28"/>
      <c r="E5" s="28"/>
    </row>
    <row r="6" spans="1:5" ht="60.75" customHeight="1" x14ac:dyDescent="0.25">
      <c r="A6" s="14">
        <f>A5+0.01</f>
        <v>1.01</v>
      </c>
      <c r="B6" s="15" t="s">
        <v>7</v>
      </c>
      <c r="C6" s="2"/>
      <c r="D6" s="1" t="s">
        <v>8</v>
      </c>
      <c r="E6" s="16"/>
    </row>
    <row r="7" spans="1:5" ht="30" x14ac:dyDescent="0.25">
      <c r="A7" s="14" t="s">
        <v>9</v>
      </c>
      <c r="B7" s="15" t="s">
        <v>10</v>
      </c>
      <c r="C7" s="2"/>
      <c r="D7" s="1" t="s">
        <v>8</v>
      </c>
      <c r="E7" s="16"/>
    </row>
    <row r="8" spans="1:5" x14ac:dyDescent="0.25">
      <c r="A8" s="14" t="s">
        <v>11</v>
      </c>
      <c r="B8" s="19" t="s">
        <v>12</v>
      </c>
      <c r="C8" s="2"/>
      <c r="D8" s="1" t="s">
        <v>8</v>
      </c>
      <c r="E8" s="16"/>
    </row>
    <row r="9" spans="1:5" ht="15.75" x14ac:dyDescent="0.25">
      <c r="A9" s="14" t="s">
        <v>13</v>
      </c>
      <c r="B9" s="21" t="s">
        <v>52</v>
      </c>
      <c r="C9" s="2"/>
      <c r="D9" s="1" t="s">
        <v>8</v>
      </c>
      <c r="E9" s="16"/>
    </row>
    <row r="10" spans="1:5" x14ac:dyDescent="0.25">
      <c r="A10" s="14" t="s">
        <v>15</v>
      </c>
      <c r="B10" s="15" t="s">
        <v>14</v>
      </c>
      <c r="C10" s="2"/>
      <c r="D10" s="1" t="s">
        <v>8</v>
      </c>
      <c r="E10" s="16"/>
    </row>
    <row r="11" spans="1:5" x14ac:dyDescent="0.25">
      <c r="A11" s="14" t="s">
        <v>18</v>
      </c>
      <c r="B11" s="19" t="s">
        <v>16</v>
      </c>
      <c r="C11" s="2"/>
      <c r="D11" s="1" t="s">
        <v>17</v>
      </c>
      <c r="E11" s="16"/>
    </row>
    <row r="12" spans="1:5" ht="45" x14ac:dyDescent="0.25">
      <c r="A12" s="14" t="s">
        <v>20</v>
      </c>
      <c r="B12" s="19" t="s">
        <v>19</v>
      </c>
      <c r="C12" s="2"/>
      <c r="D12" s="1" t="s">
        <v>17</v>
      </c>
      <c r="E12" s="16"/>
    </row>
    <row r="13" spans="1:5" x14ac:dyDescent="0.25">
      <c r="A13" s="14" t="s">
        <v>53</v>
      </c>
      <c r="B13" s="19" t="s">
        <v>21</v>
      </c>
      <c r="C13" s="2"/>
      <c r="D13" s="1" t="s">
        <v>17</v>
      </c>
      <c r="E13" s="16"/>
    </row>
    <row r="14" spans="1:5" x14ac:dyDescent="0.25">
      <c r="A14" s="13">
        <v>2</v>
      </c>
      <c r="B14" s="28" t="s">
        <v>22</v>
      </c>
      <c r="C14" s="28"/>
      <c r="D14" s="28"/>
      <c r="E14" s="28"/>
    </row>
    <row r="15" spans="1:5" ht="45" x14ac:dyDescent="0.25">
      <c r="A15" s="14">
        <f t="shared" ref="A15" si="0">A14+0.01</f>
        <v>2.0099999999999998</v>
      </c>
      <c r="B15" s="11" t="s">
        <v>23</v>
      </c>
      <c r="C15" s="2"/>
      <c r="D15" s="1" t="s">
        <v>8</v>
      </c>
      <c r="E15" s="16"/>
    </row>
    <row r="16" spans="1:5" ht="35.25" customHeight="1" x14ac:dyDescent="0.25">
      <c r="A16" s="14" t="s">
        <v>24</v>
      </c>
      <c r="B16" s="11" t="s">
        <v>25</v>
      </c>
      <c r="C16" s="2"/>
      <c r="D16" s="1" t="s">
        <v>8</v>
      </c>
      <c r="E16" s="16"/>
    </row>
    <row r="17" spans="1:5" ht="30" x14ac:dyDescent="0.25">
      <c r="A17" s="14" t="s">
        <v>26</v>
      </c>
      <c r="B17" s="15" t="s">
        <v>27</v>
      </c>
      <c r="C17" s="2"/>
      <c r="D17" s="1" t="s">
        <v>8</v>
      </c>
      <c r="E17" s="16"/>
    </row>
    <row r="18" spans="1:5" x14ac:dyDescent="0.25">
      <c r="A18" s="13">
        <v>3</v>
      </c>
      <c r="B18" s="28" t="s">
        <v>28</v>
      </c>
      <c r="C18" s="28"/>
      <c r="D18" s="28"/>
      <c r="E18" s="28"/>
    </row>
    <row r="19" spans="1:5" ht="30" x14ac:dyDescent="0.25">
      <c r="A19" s="14">
        <f>A18+0.01</f>
        <v>3.01</v>
      </c>
      <c r="B19" s="11" t="s">
        <v>29</v>
      </c>
      <c r="C19" s="2"/>
      <c r="D19" s="1" t="s">
        <v>8</v>
      </c>
      <c r="E19" s="16"/>
    </row>
    <row r="20" spans="1:5" x14ac:dyDescent="0.25">
      <c r="A20" s="14" t="s">
        <v>30</v>
      </c>
      <c r="B20" s="11" t="s">
        <v>31</v>
      </c>
      <c r="C20" s="2"/>
      <c r="D20" s="1" t="s">
        <v>8</v>
      </c>
      <c r="E20" s="16"/>
    </row>
    <row r="21" spans="1:5" x14ac:dyDescent="0.25">
      <c r="A21" s="14" t="s">
        <v>32</v>
      </c>
      <c r="B21" s="11" t="s">
        <v>33</v>
      </c>
      <c r="C21" s="2"/>
      <c r="D21" s="1" t="s">
        <v>8</v>
      </c>
      <c r="E21" s="16"/>
    </row>
    <row r="22" spans="1:5" x14ac:dyDescent="0.25">
      <c r="A22" s="14" t="s">
        <v>34</v>
      </c>
      <c r="B22" s="11" t="s">
        <v>35</v>
      </c>
      <c r="C22" s="2"/>
      <c r="D22" s="1" t="s">
        <v>8</v>
      </c>
      <c r="E22" s="16"/>
    </row>
    <row r="23" spans="1:5" x14ac:dyDescent="0.25">
      <c r="A23" s="14">
        <f t="shared" ref="A23" si="1">A22+0.01</f>
        <v>3.05</v>
      </c>
      <c r="B23" s="11" t="s">
        <v>36</v>
      </c>
      <c r="C23" s="2"/>
      <c r="D23" s="1" t="s">
        <v>8</v>
      </c>
      <c r="E23" s="16"/>
    </row>
    <row r="24" spans="1:5" x14ac:dyDescent="0.25">
      <c r="A24" s="13">
        <v>4</v>
      </c>
      <c r="B24" s="28" t="s">
        <v>37</v>
      </c>
      <c r="C24" s="28"/>
      <c r="D24" s="28"/>
      <c r="E24" s="28"/>
    </row>
    <row r="25" spans="1:5" x14ac:dyDescent="0.25">
      <c r="A25" s="14">
        <f>A24+0.01</f>
        <v>4.01</v>
      </c>
      <c r="B25" s="11" t="s">
        <v>38</v>
      </c>
      <c r="C25" s="2"/>
      <c r="D25" s="1" t="s">
        <v>8</v>
      </c>
      <c r="E25" s="16"/>
    </row>
    <row r="26" spans="1:5" x14ac:dyDescent="0.25">
      <c r="A26" s="14" t="s">
        <v>39</v>
      </c>
      <c r="B26" s="11" t="s">
        <v>40</v>
      </c>
      <c r="C26" s="2"/>
      <c r="D26" s="1" t="s">
        <v>8</v>
      </c>
      <c r="E26" s="16"/>
    </row>
    <row r="27" spans="1:5" x14ac:dyDescent="0.25">
      <c r="A27" s="22" t="s">
        <v>41</v>
      </c>
      <c r="B27" s="22"/>
      <c r="C27" s="20">
        <f>SUM(C6:C25)</f>
        <v>0</v>
      </c>
    </row>
    <row r="28" spans="1:5" x14ac:dyDescent="0.25">
      <c r="A28" s="22" t="s">
        <v>42</v>
      </c>
      <c r="B28" s="22"/>
      <c r="C28" s="17">
        <f>SUM(C27:C27)</f>
        <v>0</v>
      </c>
    </row>
    <row r="30" spans="1:5" x14ac:dyDescent="0.25">
      <c r="A30" s="8" t="s">
        <v>43</v>
      </c>
      <c r="B30" s="9"/>
      <c r="C30" s="9"/>
      <c r="D30" s="9"/>
      <c r="E30" s="10"/>
    </row>
    <row r="31" spans="1:5" ht="87.75" customHeight="1" x14ac:dyDescent="0.25">
      <c r="A31" s="23" t="s">
        <v>44</v>
      </c>
      <c r="B31" s="24"/>
      <c r="C31" s="24"/>
      <c r="D31" s="24"/>
      <c r="E31" s="25"/>
    </row>
    <row r="34" spans="1:5" x14ac:dyDescent="0.25">
      <c r="A34" s="4" t="s">
        <v>45</v>
      </c>
      <c r="C34" s="5"/>
    </row>
    <row r="35" spans="1:5" x14ac:dyDescent="0.25">
      <c r="A35" s="6" t="s">
        <v>46</v>
      </c>
      <c r="C35" t="s">
        <v>47</v>
      </c>
    </row>
    <row r="37" spans="1:5" x14ac:dyDescent="0.25">
      <c r="A37" s="6" t="s">
        <v>45</v>
      </c>
    </row>
    <row r="38" spans="1:5" x14ac:dyDescent="0.25">
      <c r="A38" s="6" t="s">
        <v>48</v>
      </c>
    </row>
    <row r="39" spans="1:5" ht="15" customHeight="1" x14ac:dyDescent="0.25">
      <c r="A39" s="7"/>
      <c r="B39" s="7"/>
      <c r="C39" s="7"/>
      <c r="D39" s="7"/>
      <c r="E39" s="7"/>
    </row>
    <row r="40" spans="1:5" ht="15" customHeight="1" x14ac:dyDescent="0.25"/>
    <row r="42" spans="1:5" ht="35.25" customHeight="1" x14ac:dyDescent="0.25"/>
  </sheetData>
  <sheetProtection formatCells="0"/>
  <mergeCells count="10">
    <mergeCell ref="A27:B27"/>
    <mergeCell ref="A31:E31"/>
    <mergeCell ref="A1:E1"/>
    <mergeCell ref="A2:E2"/>
    <mergeCell ref="B5:E5"/>
    <mergeCell ref="B18:E18"/>
    <mergeCell ref="B24:E24"/>
    <mergeCell ref="B3:E3"/>
    <mergeCell ref="B14:E14"/>
    <mergeCell ref="A28:B28"/>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3.xml><?xml version="1.0" encoding="utf-8"?>
<ds:datastoreItem xmlns:ds="http://schemas.openxmlformats.org/officeDocument/2006/customXml" ds:itemID="{1CDC51E4-BCC9-41C2-94B7-CF06B8B27B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Kamille Gomez</cp:lastModifiedBy>
  <cp:revision/>
  <dcterms:created xsi:type="dcterms:W3CDTF">2016-11-06T20:45:59Z</dcterms:created>
  <dcterms:modified xsi:type="dcterms:W3CDTF">2025-04-14T15:57:55Z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